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revisions/revisionHeaders.xml" ContentType="application/vnd.openxmlformats-officedocument.spreadsheetml.revisionHeaders+xml"/>
  <Override PartName="/xl/revisions/revisionLog5.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3.xml" ContentType="application/vnd.openxmlformats-officedocument.spreadsheetml.revisionLog+xml"/>
  <Override PartName="/xl/revisions/revisionLog2.xml" ContentType="application/vnd.openxmlformats-officedocument.spreadsheetml.revisionLog+xml"/>
  <Override PartName="/xl/revisions/revisionLog1.xml" ContentType="application/vnd.openxmlformats-officedocument.spreadsheetml.revisionLog+xml"/>
  <Override PartName="/xl/revisions/revisionLog4.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413"/>
  <workbookPr defaultThemeVersion="124226"/>
  <mc:AlternateContent xmlns:mc="http://schemas.openxmlformats.org/markup-compatibility/2006">
    <mc:Choice Requires="x15">
      <x15ac:absPath xmlns:x15ac="http://schemas.microsoft.com/office/spreadsheetml/2010/11/ac" url="/Users/teresaward/Dropbox/LUMINA/Wiley Reid/Excel Templates/4a-Back from Geoff/"/>
    </mc:Choice>
  </mc:AlternateContent>
  <xr:revisionPtr revIDLastSave="0" documentId="13_ncr:81_{910AC605-FBB5-9547-8881-9F538BDB0BEA}" xr6:coauthVersionLast="45" xr6:coauthVersionMax="45" xr10:uidLastSave="{00000000-0000-0000-0000-000000000000}"/>
  <bookViews>
    <workbookView xWindow="39160" yWindow="-19080" windowWidth="25440" windowHeight="18100" xr2:uid="{00000000-000D-0000-FFFF-FFFF00000000}"/>
  </bookViews>
  <sheets>
    <sheet name="SP 3.2" sheetId="1" r:id="rId1"/>
  </sheets>
  <definedNames>
    <definedName name="_xlnm.Print_Area" localSheetId="0">'SP 3.2'!$A$1:$H$42</definedName>
    <definedName name="Z_28FADAD3_D5F9_49EB_B9E2_0FF6893BD9AB_.wvu.PrintArea" localSheetId="0" hidden="1">'SP 3.2'!$A$1:$H$42</definedName>
    <definedName name="Z_C3535BD0_50B8_324F_87BE_65C1CBF38171_.wvu.PrintArea" localSheetId="0" hidden="1">'SP 3.2'!$A$1:$H$42</definedName>
  </definedNames>
  <calcPr calcId="191029"/>
  <customWorkbookViews>
    <customWorkbookView name="Teresa Ward - Personal View" guid="{C3535BD0-50B8-324F-87BE-65C1CBF38171}" mergeInterval="0" personalView="1" xWindow="1958" yWindow="-954" windowWidth="1272" windowHeight="905" activeSheetId="1"/>
    <customWorkbookView name="Geoff Willis - Personal View" guid="{28FADAD3-D5F9-49EB-B9E2-0FF6893BD9AB}" mergeInterval="0" personalView="1" maximized="1" xWindow="1672" yWindow="21" windowWidth="1296" windowHeight="10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0" i="1" l="1"/>
  <c r="B24" i="1" l="1"/>
  <c r="C24" i="1"/>
  <c r="B25" i="1"/>
  <c r="C25" i="1"/>
  <c r="B26" i="1"/>
  <c r="C26" i="1"/>
  <c r="B27" i="1"/>
  <c r="C27" i="1"/>
  <c r="B28" i="1"/>
  <c r="C28" i="1"/>
  <c r="B29" i="1"/>
  <c r="C29" i="1"/>
  <c r="B30" i="1"/>
  <c r="C30" i="1"/>
  <c r="B31" i="1"/>
  <c r="C31" i="1"/>
  <c r="B32" i="1"/>
  <c r="C32" i="1"/>
  <c r="B33" i="1"/>
  <c r="C33" i="1"/>
  <c r="B34" i="1"/>
  <c r="C34" i="1"/>
  <c r="B35" i="1"/>
  <c r="C35" i="1"/>
  <c r="B36" i="1"/>
  <c r="C36" i="1"/>
  <c r="B37" i="1"/>
  <c r="C37" i="1"/>
  <c r="B38" i="1"/>
  <c r="C38" i="1"/>
  <c r="B39" i="1"/>
  <c r="C39" i="1"/>
  <c r="C23" i="1"/>
  <c r="B23" i="1"/>
  <c r="B15" i="1"/>
  <c r="B16" i="1" s="1"/>
  <c r="B14" i="1"/>
  <c r="C21" i="1" l="1"/>
  <c r="B21" i="1"/>
</calcChain>
</file>

<file path=xl/sharedStrings.xml><?xml version="1.0" encoding="utf-8"?>
<sst xmlns="http://schemas.openxmlformats.org/spreadsheetml/2006/main" count="24" uniqueCount="19">
  <si>
    <t>Annual Fixed Cost</t>
  </si>
  <si>
    <t>Unit Variable Cost</t>
  </si>
  <si>
    <t>Sales Quantity</t>
  </si>
  <si>
    <t>Better Alternative</t>
  </si>
  <si>
    <t>Current</t>
  </si>
  <si>
    <t>New</t>
  </si>
  <si>
    <t>Computations for a user-entered Sales Quantity</t>
  </si>
  <si>
    <t xml:space="preserve"> </t>
  </si>
  <si>
    <t>Equipment</t>
  </si>
  <si>
    <t>(positive implies "New" is cheaper; negative implies "Current" is cheaper; zero implies indifference between "Current" and "New")</t>
  </si>
  <si>
    <t>(units)</t>
  </si>
  <si>
    <t>Problem data</t>
  </si>
  <si>
    <t>Data table to compare alternatives</t>
  </si>
  <si>
    <t>Total Annual Cost</t>
  </si>
  <si>
    <t>Difference in Total Annual Cost</t>
  </si>
  <si>
    <t>Point of Indifference (units)</t>
  </si>
  <si>
    <t>Sales Quantity (units)</t>
  </si>
  <si>
    <t>Jenkins Manufacturing: Current Equipment versus New Equipment</t>
  </si>
  <si>
    <t>Solved Problem 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</si>
</sst>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_);[Red]\(&quot;$&quot;#,##0\)"/>
    <numFmt numFmtId="8" formatCode="&quot;$&quot;#,##0.00_);[Red]\(&quot;$&quot;#,##0.00\)"/>
  </numFmts>
  <fonts count="4" x14ac:knownFonts="1">
    <font>
      <sz val="10"/>
      <name val="Arial"/>
    </font>
    <font>
      <b/>
      <sz val="10"/>
      <name val="Arial"/>
      <family val="2"/>
    </font>
    <font>
      <b/>
      <sz val="12"/>
      <name val="Arial"/>
      <family val="2"/>
    </font>
    <font>
      <sz val="10"/>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2">
    <xf numFmtId="0" fontId="0" fillId="0" borderId="0" xfId="0"/>
    <xf numFmtId="0" fontId="0" fillId="0" borderId="0" xfId="0" applyAlignment="1">
      <alignment horizontal="center"/>
    </xf>
    <xf numFmtId="6" fontId="0" fillId="0" borderId="0" xfId="0" applyNumberFormat="1" applyAlignment="1">
      <alignment horizontal="center"/>
    </xf>
    <xf numFmtId="0" fontId="0" fillId="0" borderId="0" xfId="0" applyAlignment="1">
      <alignment horizontal="right"/>
    </xf>
    <xf numFmtId="0" fontId="1" fillId="0" borderId="0" xfId="0" applyFont="1"/>
    <xf numFmtId="0" fontId="0" fillId="0" borderId="0" xfId="0" applyFill="1" applyBorder="1" applyAlignment="1">
      <alignment horizontal="right"/>
    </xf>
    <xf numFmtId="6" fontId="1" fillId="0" borderId="0" xfId="0" applyNumberFormat="1" applyFont="1" applyAlignment="1">
      <alignment horizontal="center"/>
    </xf>
    <xf numFmtId="0" fontId="1" fillId="0" borderId="4" xfId="0" applyNumberFormat="1" applyFont="1" applyBorder="1" applyAlignment="1">
      <alignment horizontal="center"/>
    </xf>
    <xf numFmtId="0" fontId="2" fillId="0" borderId="0" xfId="0" applyFont="1"/>
    <xf numFmtId="6" fontId="0" fillId="0" borderId="0" xfId="0" applyNumberFormat="1"/>
    <xf numFmtId="0" fontId="3" fillId="0" borderId="0" xfId="0" applyFont="1"/>
    <xf numFmtId="0" fontId="1" fillId="0" borderId="0" xfId="0" applyFont="1" applyAlignment="1">
      <alignment horizontal="center"/>
    </xf>
    <xf numFmtId="6" fontId="0" fillId="0" borderId="1" xfId="0" applyNumberFormat="1" applyFill="1" applyBorder="1" applyAlignment="1">
      <alignment horizontal="center"/>
    </xf>
    <xf numFmtId="8" fontId="0" fillId="0" borderId="1" xfId="0" applyNumberFormat="1" applyFill="1" applyBorder="1" applyAlignment="1">
      <alignment horizontal="center"/>
    </xf>
    <xf numFmtId="0" fontId="0" fillId="0" borderId="1" xfId="0" applyNumberFormat="1" applyFill="1" applyBorder="1" applyAlignment="1">
      <alignment horizontal="center"/>
    </xf>
    <xf numFmtId="6" fontId="1" fillId="0" borderId="2" xfId="0" applyNumberFormat="1" applyFont="1" applyFill="1" applyBorder="1" applyAlignment="1">
      <alignment horizontal="center"/>
    </xf>
    <xf numFmtId="0" fontId="1" fillId="0" borderId="3" xfId="0" applyFont="1" applyFill="1" applyBorder="1" applyAlignment="1">
      <alignment horizontal="center"/>
    </xf>
    <xf numFmtId="0" fontId="0" fillId="0" borderId="0" xfId="0" applyFill="1" applyAlignment="1">
      <alignment horizontal="center"/>
    </xf>
    <xf numFmtId="6" fontId="0" fillId="0" borderId="0" xfId="0" applyNumberFormat="1" applyFill="1" applyAlignment="1">
      <alignment horizontal="center"/>
    </xf>
    <xf numFmtId="0" fontId="0" fillId="0" borderId="0" xfId="0" applyFill="1" applyAlignment="1">
      <alignment horizontal="left"/>
    </xf>
    <xf numFmtId="0" fontId="2" fillId="0" borderId="0" xfId="0" applyFont="1" applyFill="1"/>
    <xf numFmtId="0" fontId="1" fillId="0" borderId="0" xfId="0" applyFont="1" applyAlignment="1">
      <alignment horizontal="center"/>
    </xf>
  </cellXfs>
  <cellStyles count="1">
    <cellStyle name="Normal" xfId="0" builtinId="0"/>
  </cellStyles>
  <dxfs count="1">
    <dxf>
      <font>
        <color rgb="FF00B050"/>
      </font>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usernames" Target="revisions/userNames.xml"/><Relationship Id="rId4" Type="http://schemas.openxmlformats.org/officeDocument/2006/relationships/sharedStrings" Target="sharedStrings.xml"/><Relationship Id="rId9" Type="http://schemas.openxmlformats.org/officeDocument/2006/relationships/revisionHeaders" Target="revisions/revisionHeader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a:t>
Total</a:t>
            </a:r>
            <a:r>
              <a:rPr lang="en-US" baseline="0"/>
              <a:t> Anual </a:t>
            </a:r>
            <a:r>
              <a:rPr lang="en-US"/>
              <a:t>Cost</a:t>
            </a:r>
          </a:p>
        </c:rich>
      </c:tx>
      <c:layout>
        <c:manualLayout>
          <c:xMode val="edge"/>
          <c:yMode val="edge"/>
          <c:x val="0"/>
          <c:y val="2.4199843871975019E-2"/>
        </c:manualLayout>
      </c:layout>
      <c:overlay val="0"/>
      <c:spPr>
        <a:noFill/>
        <a:ln w="25400">
          <a:noFill/>
        </a:ln>
      </c:spPr>
    </c:title>
    <c:autoTitleDeleted val="0"/>
    <c:plotArea>
      <c:layout>
        <c:manualLayout>
          <c:layoutTarget val="inner"/>
          <c:xMode val="edge"/>
          <c:yMode val="edge"/>
          <c:x val="0.10730956826944033"/>
          <c:y val="0.16159269063859713"/>
          <c:w val="0.84603485708080495"/>
          <c:h val="0.66744807002898821"/>
        </c:manualLayout>
      </c:layout>
      <c:scatterChart>
        <c:scatterStyle val="lineMarker"/>
        <c:varyColors val="0"/>
        <c:ser>
          <c:idx val="0"/>
          <c:order val="0"/>
          <c:tx>
            <c:v>Current</c:v>
          </c:tx>
          <c:spPr>
            <a:ln w="25400">
              <a:solidFill>
                <a:srgbClr val="000080"/>
              </a:solidFill>
              <a:prstDash val="solid"/>
            </a:ln>
          </c:spPr>
          <c:marker>
            <c:symbol val="diamond"/>
            <c:size val="7"/>
            <c:spPr>
              <a:solidFill>
                <a:srgbClr val="000080"/>
              </a:solidFill>
              <a:ln>
                <a:solidFill>
                  <a:srgbClr val="000080"/>
                </a:solidFill>
                <a:prstDash val="solid"/>
              </a:ln>
            </c:spPr>
          </c:marker>
          <c:xVal>
            <c:numRef>
              <c:f>'SP 3.2'!$A$23:$A$39</c:f>
              <c:numCache>
                <c:formatCode>General</c:formatCode>
                <c:ptCount val="17"/>
                <c:pt idx="0">
                  <c:v>0</c:v>
                </c:pt>
                <c:pt idx="1">
                  <c:v>100</c:v>
                </c:pt>
                <c:pt idx="2">
                  <c:v>200</c:v>
                </c:pt>
                <c:pt idx="3">
                  <c:v>300</c:v>
                </c:pt>
                <c:pt idx="4">
                  <c:v>400</c:v>
                </c:pt>
                <c:pt idx="5">
                  <c:v>500</c:v>
                </c:pt>
                <c:pt idx="6">
                  <c:v>600</c:v>
                </c:pt>
                <c:pt idx="7">
                  <c:v>700</c:v>
                </c:pt>
                <c:pt idx="8">
                  <c:v>800</c:v>
                </c:pt>
                <c:pt idx="9">
                  <c:v>900</c:v>
                </c:pt>
                <c:pt idx="10">
                  <c:v>1000</c:v>
                </c:pt>
                <c:pt idx="11">
                  <c:v>1100</c:v>
                </c:pt>
                <c:pt idx="12">
                  <c:v>1200</c:v>
                </c:pt>
                <c:pt idx="13">
                  <c:v>1300</c:v>
                </c:pt>
                <c:pt idx="14">
                  <c:v>1400</c:v>
                </c:pt>
                <c:pt idx="15">
                  <c:v>1500</c:v>
                </c:pt>
                <c:pt idx="16">
                  <c:v>1600</c:v>
                </c:pt>
              </c:numCache>
            </c:numRef>
          </c:xVal>
          <c:yVal>
            <c:numRef>
              <c:f>'SP 3.2'!$B$23:$B$39</c:f>
              <c:numCache>
                <c:formatCode>"$"#,##0_);[Red]\("$"#,##0\)</c:formatCode>
                <c:ptCount val="17"/>
                <c:pt idx="0">
                  <c:v>40000</c:v>
                </c:pt>
                <c:pt idx="1">
                  <c:v>45000</c:v>
                </c:pt>
                <c:pt idx="2">
                  <c:v>50000</c:v>
                </c:pt>
                <c:pt idx="3">
                  <c:v>55000</c:v>
                </c:pt>
                <c:pt idx="4">
                  <c:v>60000</c:v>
                </c:pt>
                <c:pt idx="5">
                  <c:v>65000</c:v>
                </c:pt>
                <c:pt idx="6">
                  <c:v>70000</c:v>
                </c:pt>
                <c:pt idx="7">
                  <c:v>75000</c:v>
                </c:pt>
                <c:pt idx="8">
                  <c:v>80000</c:v>
                </c:pt>
                <c:pt idx="9">
                  <c:v>85000</c:v>
                </c:pt>
                <c:pt idx="10">
                  <c:v>90000</c:v>
                </c:pt>
                <c:pt idx="11">
                  <c:v>95000</c:v>
                </c:pt>
                <c:pt idx="12">
                  <c:v>100000</c:v>
                </c:pt>
                <c:pt idx="13">
                  <c:v>105000</c:v>
                </c:pt>
                <c:pt idx="14">
                  <c:v>110000</c:v>
                </c:pt>
                <c:pt idx="15">
                  <c:v>115000</c:v>
                </c:pt>
                <c:pt idx="16">
                  <c:v>120000</c:v>
                </c:pt>
              </c:numCache>
            </c:numRef>
          </c:yVal>
          <c:smooth val="0"/>
          <c:extLst>
            <c:ext xmlns:c16="http://schemas.microsoft.com/office/drawing/2014/chart" uri="{C3380CC4-5D6E-409C-BE32-E72D297353CC}">
              <c16:uniqueId val="{00000000-93DD-4966-941F-7E26F8E906EF}"/>
            </c:ext>
          </c:extLst>
        </c:ser>
        <c:ser>
          <c:idx val="1"/>
          <c:order val="1"/>
          <c:tx>
            <c:v>New</c:v>
          </c:tx>
          <c:spPr>
            <a:ln w="25400">
              <a:solidFill>
                <a:srgbClr val="FF00FF"/>
              </a:solidFill>
              <a:prstDash val="solid"/>
            </a:ln>
          </c:spPr>
          <c:marker>
            <c:symbol val="square"/>
            <c:size val="7"/>
            <c:spPr>
              <a:solidFill>
                <a:srgbClr val="FF00FF"/>
              </a:solidFill>
              <a:ln>
                <a:solidFill>
                  <a:srgbClr val="FF00FF"/>
                </a:solidFill>
                <a:prstDash val="solid"/>
              </a:ln>
            </c:spPr>
          </c:marker>
          <c:xVal>
            <c:numRef>
              <c:f>'SP 3.2'!$A$23:$A$39</c:f>
              <c:numCache>
                <c:formatCode>General</c:formatCode>
                <c:ptCount val="17"/>
                <c:pt idx="0">
                  <c:v>0</c:v>
                </c:pt>
                <c:pt idx="1">
                  <c:v>100</c:v>
                </c:pt>
                <c:pt idx="2">
                  <c:v>200</c:v>
                </c:pt>
                <c:pt idx="3">
                  <c:v>300</c:v>
                </c:pt>
                <c:pt idx="4">
                  <c:v>400</c:v>
                </c:pt>
                <c:pt idx="5">
                  <c:v>500</c:v>
                </c:pt>
                <c:pt idx="6">
                  <c:v>600</c:v>
                </c:pt>
                <c:pt idx="7">
                  <c:v>700</c:v>
                </c:pt>
                <c:pt idx="8">
                  <c:v>800</c:v>
                </c:pt>
                <c:pt idx="9">
                  <c:v>900</c:v>
                </c:pt>
                <c:pt idx="10">
                  <c:v>1000</c:v>
                </c:pt>
                <c:pt idx="11">
                  <c:v>1100</c:v>
                </c:pt>
                <c:pt idx="12">
                  <c:v>1200</c:v>
                </c:pt>
                <c:pt idx="13">
                  <c:v>1300</c:v>
                </c:pt>
                <c:pt idx="14">
                  <c:v>1400</c:v>
                </c:pt>
                <c:pt idx="15">
                  <c:v>1500</c:v>
                </c:pt>
                <c:pt idx="16">
                  <c:v>1600</c:v>
                </c:pt>
              </c:numCache>
            </c:numRef>
          </c:xVal>
          <c:yVal>
            <c:numRef>
              <c:f>'SP 3.2'!$C$23:$C$39</c:f>
              <c:numCache>
                <c:formatCode>"$"#,##0_);[Red]\("$"#,##0\)</c:formatCode>
                <c:ptCount val="17"/>
                <c:pt idx="0">
                  <c:v>60000</c:v>
                </c:pt>
                <c:pt idx="1">
                  <c:v>62500</c:v>
                </c:pt>
                <c:pt idx="2">
                  <c:v>65000</c:v>
                </c:pt>
                <c:pt idx="3">
                  <c:v>67500</c:v>
                </c:pt>
                <c:pt idx="4">
                  <c:v>70000</c:v>
                </c:pt>
                <c:pt idx="5">
                  <c:v>72500</c:v>
                </c:pt>
                <c:pt idx="6">
                  <c:v>75000</c:v>
                </c:pt>
                <c:pt idx="7">
                  <c:v>77500</c:v>
                </c:pt>
                <c:pt idx="8">
                  <c:v>80000</c:v>
                </c:pt>
                <c:pt idx="9">
                  <c:v>82500</c:v>
                </c:pt>
                <c:pt idx="10">
                  <c:v>85000</c:v>
                </c:pt>
                <c:pt idx="11">
                  <c:v>87500</c:v>
                </c:pt>
                <c:pt idx="12">
                  <c:v>90000</c:v>
                </c:pt>
                <c:pt idx="13">
                  <c:v>92500</c:v>
                </c:pt>
                <c:pt idx="14">
                  <c:v>95000</c:v>
                </c:pt>
                <c:pt idx="15">
                  <c:v>97500</c:v>
                </c:pt>
                <c:pt idx="16">
                  <c:v>100000</c:v>
                </c:pt>
              </c:numCache>
            </c:numRef>
          </c:yVal>
          <c:smooth val="0"/>
          <c:extLst>
            <c:ext xmlns:c16="http://schemas.microsoft.com/office/drawing/2014/chart" uri="{C3380CC4-5D6E-409C-BE32-E72D297353CC}">
              <c16:uniqueId val="{00000001-93DD-4966-941F-7E26F8E906EF}"/>
            </c:ext>
          </c:extLst>
        </c:ser>
        <c:dLbls>
          <c:showLegendKey val="0"/>
          <c:showVal val="0"/>
          <c:showCatName val="0"/>
          <c:showSerName val="0"/>
          <c:showPercent val="0"/>
          <c:showBubbleSize val="0"/>
        </c:dLbls>
        <c:axId val="132687360"/>
        <c:axId val="133771648"/>
      </c:scatterChart>
      <c:valAx>
        <c:axId val="132687360"/>
        <c:scaling>
          <c:orientation val="minMax"/>
        </c:scaling>
        <c:delete val="0"/>
        <c:axPos val="b"/>
        <c:title>
          <c:tx>
            <c:rich>
              <a:bodyPr/>
              <a:lstStyle/>
              <a:p>
                <a:pPr>
                  <a:defRPr sz="1000" b="1" i="0" u="none" strike="noStrike" baseline="0">
                    <a:solidFill>
                      <a:srgbClr val="000000"/>
                    </a:solidFill>
                    <a:latin typeface="Arial"/>
                    <a:ea typeface="Arial"/>
                    <a:cs typeface="Arial"/>
                  </a:defRPr>
                </a:pPr>
                <a:r>
                  <a:rPr lang="en-US" sz="1200"/>
                  <a:t>Sales Quantity (units</a:t>
                </a:r>
                <a:r>
                  <a:rPr lang="en-US"/>
                  <a:t>)</a:t>
                </a:r>
              </a:p>
            </c:rich>
          </c:tx>
          <c:layout>
            <c:manualLayout>
              <c:xMode val="edge"/>
              <c:yMode val="edge"/>
              <c:x val="0.41439717868083825"/>
              <c:y val="0.90164032774591685"/>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133771648"/>
        <c:crosses val="autoZero"/>
        <c:crossBetween val="midCat"/>
      </c:valAx>
      <c:valAx>
        <c:axId val="133771648"/>
        <c:scaling>
          <c:orientation val="minMax"/>
        </c:scaling>
        <c:delete val="0"/>
        <c:axPos val="l"/>
        <c:majorGridlines/>
        <c:numFmt formatCode="&quot;$&quot;#,##0_);[Red]\(&quot;$&quot;#,##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132687360"/>
        <c:crosses val="autoZero"/>
        <c:crossBetween val="midCat"/>
      </c:valAx>
      <c:spPr>
        <a:noFill/>
        <a:ln w="12700">
          <a:solidFill>
            <a:srgbClr val="808080"/>
          </a:solidFill>
          <a:prstDash val="solid"/>
        </a:ln>
      </c:spPr>
    </c:plotArea>
    <c:legend>
      <c:legendPos val="r"/>
      <c:layout>
        <c:manualLayout>
          <c:xMode val="edge"/>
          <c:yMode val="edge"/>
          <c:x val="0.73923632610939116"/>
          <c:y val="2.9248311174217976E-2"/>
          <c:w val="0.22567595459236325"/>
          <c:h val="0.10968448616054143"/>
        </c:manualLayout>
      </c:layout>
      <c:overlay val="0"/>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horizontalDpi="96" verticalDpi="96"/>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9</xdr:col>
      <xdr:colOff>238125</xdr:colOff>
      <xdr:row>16</xdr:row>
      <xdr:rowOff>152400</xdr:rowOff>
    </xdr:from>
    <xdr:to>
      <xdr:col>19</xdr:col>
      <xdr:colOff>295275</xdr:colOff>
      <xdr:row>42</xdr:row>
      <xdr:rowOff>9525</xdr:rowOff>
    </xdr:to>
    <xdr:graphicFrame macro="">
      <xdr:nvGraphicFramePr>
        <xdr:cNvPr id="2049" name="Chart 1">
          <a:extLst>
            <a:ext uri="{FF2B5EF4-FFF2-40B4-BE49-F238E27FC236}">
              <a16:creationId xmlns:a16="http://schemas.microsoft.com/office/drawing/2014/main" id="{00000000-0008-0000-0000-0000010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504825</xdr:colOff>
      <xdr:row>0</xdr:row>
      <xdr:rowOff>66675</xdr:rowOff>
    </xdr:from>
    <xdr:to>
      <xdr:col>18</xdr:col>
      <xdr:colOff>1</xdr:colOff>
      <xdr:row>14</xdr:row>
      <xdr:rowOff>104775</xdr:rowOff>
    </xdr:to>
    <xdr:sp macro="" textlink="">
      <xdr:nvSpPr>
        <xdr:cNvPr id="2050" name="Text Box 2">
          <a:extLst>
            <a:ext uri="{FF2B5EF4-FFF2-40B4-BE49-F238E27FC236}">
              <a16:creationId xmlns:a16="http://schemas.microsoft.com/office/drawing/2014/main" id="{00000000-0008-0000-0000-000002080000}"/>
            </a:ext>
          </a:extLst>
        </xdr:cNvPr>
        <xdr:cNvSpPr txBox="1">
          <a:spLocks noChangeArrowheads="1"/>
        </xdr:cNvSpPr>
      </xdr:nvSpPr>
      <xdr:spPr bwMode="auto">
        <a:xfrm>
          <a:off x="9972675" y="66675"/>
          <a:ext cx="2543176" cy="24098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Goal Seek (Data-&gt;What-If-Analysis-&gt;Goal Seek) can be used to quickly find the indifference point between two alternatives. Shown below is an image of the correctly completed Goal Seek box for this model. Note that to find a "point of indifference," or breakeven point, between two alternatives, the spreadsheet model must explicitly compute the difference in the total annual cost of the two alternatives (done in cell B15). This is because Goal Seek can only operate on a single "set cell."</a:t>
          </a:r>
        </a:p>
      </xdr:txBody>
    </xdr:sp>
    <xdr:clientData/>
  </xdr:twoCellAnchor>
  <xdr:twoCellAnchor>
    <xdr:from>
      <xdr:col>3</xdr:col>
      <xdr:colOff>228600</xdr:colOff>
      <xdr:row>19</xdr:row>
      <xdr:rowOff>66675</xdr:rowOff>
    </xdr:from>
    <xdr:to>
      <xdr:col>7</xdr:col>
      <xdr:colOff>19050</xdr:colOff>
      <xdr:row>24</xdr:row>
      <xdr:rowOff>95250</xdr:rowOff>
    </xdr:to>
    <xdr:sp macro="" textlink="">
      <xdr:nvSpPr>
        <xdr:cNvPr id="2051" name="Text Box 3">
          <a:extLst>
            <a:ext uri="{FF2B5EF4-FFF2-40B4-BE49-F238E27FC236}">
              <a16:creationId xmlns:a16="http://schemas.microsoft.com/office/drawing/2014/main" id="{00000000-0008-0000-0000-000003080000}"/>
            </a:ext>
          </a:extLst>
        </xdr:cNvPr>
        <xdr:cNvSpPr txBox="1">
          <a:spLocks noChangeArrowheads="1"/>
        </xdr:cNvSpPr>
      </xdr:nvSpPr>
      <xdr:spPr bwMode="auto">
        <a:xfrm>
          <a:off x="3600450" y="3257550"/>
          <a:ext cx="2228850" cy="838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By setting up and computing a data table, one can quickly compute the total costs for a range of sales quantities and generate a graph of the alternatives.</a:t>
          </a:r>
        </a:p>
      </xdr:txBody>
    </xdr:sp>
    <xdr:clientData/>
  </xdr:twoCellAnchor>
  <xdr:twoCellAnchor editAs="oneCell">
    <xdr:from>
      <xdr:col>18</xdr:col>
      <xdr:colOff>87630</xdr:colOff>
      <xdr:row>0</xdr:row>
      <xdr:rowOff>36195</xdr:rowOff>
    </xdr:from>
    <xdr:to>
      <xdr:col>22</xdr:col>
      <xdr:colOff>344468</xdr:colOff>
      <xdr:row>10</xdr:row>
      <xdr:rowOff>89306</xdr:rowOff>
    </xdr:to>
    <xdr:pic>
      <xdr:nvPicPr>
        <xdr:cNvPr id="2" name="Picture 1">
          <a:extLst>
            <a:ext uri="{FF2B5EF4-FFF2-40B4-BE49-F238E27FC236}">
              <a16:creationId xmlns:a16="http://schemas.microsoft.com/office/drawing/2014/main" id="{D97C18BD-D077-4FBB-A579-D8E300153B48}"/>
            </a:ext>
          </a:extLst>
        </xdr:cNvPr>
        <xdr:cNvPicPr>
          <a:picLocks noChangeAspect="1"/>
        </xdr:cNvPicPr>
      </xdr:nvPicPr>
      <xdr:blipFill>
        <a:blip xmlns:r="http://schemas.openxmlformats.org/officeDocument/2006/relationships" r:embed="rId2"/>
        <a:stretch>
          <a:fillRect/>
        </a:stretch>
      </xdr:blipFill>
      <xdr:spPr>
        <a:xfrm>
          <a:off x="12603480" y="36195"/>
          <a:ext cx="2695238" cy="1767611"/>
        </a:xfrm>
        <a:prstGeom prst="rect">
          <a:avLst/>
        </a:prstGeom>
      </xdr:spPr>
    </xdr:pic>
    <xdr:clientData/>
  </xdr:twoCellAnchor>
</xdr:wsDr>
</file>

<file path=xl/revisions/_rels/revisionHeaders.xml.rels><?xml version="1.0" encoding="UTF-8" standalone="yes"?>
<Relationships xmlns="http://schemas.openxmlformats.org/package/2006/relationships"><Relationship Id="rId3" Type="http://schemas.openxmlformats.org/officeDocument/2006/relationships/revisionLog" Target="revisionLog3.xml"/><Relationship Id="rId2" Type="http://schemas.openxmlformats.org/officeDocument/2006/relationships/revisionLog" Target="revisionLog2.xml"/><Relationship Id="rId1" Type="http://schemas.openxmlformats.org/officeDocument/2006/relationships/revisionLog" Target="revisionLog1.xml"/><Relationship Id="rId5" Type="http://schemas.openxmlformats.org/officeDocument/2006/relationships/revisionLog" Target="revisionLog5.xml"/><Relationship Id="rId4" Type="http://schemas.openxmlformats.org/officeDocument/2006/relationships/revisionLog" Target="revisionLog4.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3896ED74-9C87-E444-B62F-5A4FB315D1CB}" diskRevisions="1" revisionId="4" version="5">
  <header guid="{596D1F90-42D8-1B43-AC7E-EABE5EA0152C}" dateTime="2020-04-09T11:05:50" maxSheetId="2" userName="Teresa Ward" r:id="rId1">
    <sheetIdMap count="1">
      <sheetId val="1"/>
    </sheetIdMap>
  </header>
  <header guid="{05002230-FDF5-B148-B3A7-C40DCD9AAFDF}" dateTime="2020-04-09T11:10:50" maxSheetId="2" userName="Teresa Ward" r:id="rId2">
    <sheetIdMap count="1">
      <sheetId val="1"/>
    </sheetIdMap>
  </header>
  <header guid="{F241136A-F8A8-48B4-99A8-057DEA35719A}" dateTime="2020-04-29T07:48:07" maxSheetId="2" userName="Geoff Willis" r:id="rId3">
    <sheetIdMap count="1">
      <sheetId val="1"/>
    </sheetIdMap>
  </header>
  <header guid="{77B00D37-EA23-B24F-8AB1-B2DF11109146}" dateTime="2020-04-29T09:15:01" maxSheetId="2" userName="Teresa Ward" r:id="rId4" minRId="3">
    <sheetIdMap count="1">
      <sheetId val="1"/>
    </sheetIdMap>
    <reviewedList count="1">
      <reviewed rId="3"/>
    </reviewedList>
  </header>
  <header guid="{3896ED74-9C87-E444-B62F-5A4FB315D1CB}" dateTime="2020-04-29T09:15:57" maxSheetId="2" userName="Teresa Ward" r:id="rId5">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
    <dxf>
      <fill>
        <patternFill patternType="solid">
          <bgColor theme="6" tint="0.79998168889431442"/>
        </patternFill>
      </fill>
    </dxf>
  </rfmt>
  <rfmt sheetId="1" sqref="B13">
    <dxf>
      <fill>
        <patternFill>
          <bgColor theme="6" tint="0.79998168889431442"/>
        </patternFill>
      </fill>
    </dxf>
  </rfmt>
  <rfmt sheetId="1" sqref="B15">
    <dxf>
      <fill>
        <patternFill patternType="solid">
          <bgColor theme="6" tint="0.79998168889431442"/>
        </patternFill>
      </fill>
    </dxf>
  </rfmt>
  <rfmt sheetId="1" sqref="B16">
    <dxf>
      <fill>
        <patternFill patternType="solid">
          <bgColor theme="6" tint="0.79998168889431442"/>
        </patternFill>
      </fill>
    </dxf>
  </rfmt>
  <rfmt sheetId="1" sqref="C15">
    <dxf>
      <fill>
        <patternFill patternType="solid">
          <bgColor theme="6" tint="0.79998168889431442"/>
        </patternFill>
      </fill>
    </dxf>
  </rfmt>
  <rfmt sheetId="1" sqref="A22:C22">
    <dxf>
      <fill>
        <patternFill patternType="solid">
          <bgColor theme="6" tint="0.79998168889431442"/>
        </patternFill>
      </fill>
    </dxf>
  </rfmt>
  <rcv guid="{C3535BD0-50B8-324F-87BE-65C1CBF38171}" action="delete"/>
  <rdn rId="0" localSheetId="1" customView="1" name="Z_C3535BD0_50B8_324F_87BE_65C1CBF38171_.wvu.PrintArea" hidden="1" oldHidden="1">
    <formula>'SP 3.2'!$A$1:$H$42</formula>
    <oldFormula>'SP 3.2'!$A$1:$H$42</oldFormula>
  </rdn>
  <rcv guid="{C3535BD0-50B8-324F-87BE-65C1CBF38171}"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28FADAD3_D5F9_49EB_B9E2_0FF6893BD9AB_.wvu.PrintArea" hidden="1" oldHidden="1">
    <formula>'SP 3.2'!$A$1:$H$42</formula>
  </rdn>
  <rcv guid="{28FADAD3-D5F9-49EB-B9E2-0FF6893BD9AB}"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7:C8">
    <dxf>
      <fill>
        <patternFill patternType="none">
          <bgColor auto="1"/>
        </patternFill>
      </fill>
    </dxf>
  </rfmt>
  <rfmt sheetId="1" sqref="B13">
    <dxf>
      <fill>
        <patternFill patternType="none">
          <bgColor auto="1"/>
        </patternFill>
      </fill>
    </dxf>
  </rfmt>
  <rfmt sheetId="1" sqref="B15:B16">
    <dxf>
      <fill>
        <patternFill patternType="none">
          <bgColor auto="1"/>
        </patternFill>
      </fill>
    </dxf>
  </rfmt>
  <rfmt sheetId="1" sqref="A22:C22">
    <dxf>
      <fill>
        <patternFill patternType="none">
          <bgColor auto="1"/>
        </patternFill>
      </fill>
    </dxf>
  </rfmt>
  <rfmt sheetId="1" sqref="C15">
    <dxf>
      <fill>
        <patternFill patternType="none">
          <bgColor auto="1"/>
        </patternFill>
      </fill>
    </dxf>
  </rfmt>
  <rfmt sheetId="1" sqref="A1">
    <dxf>
      <fill>
        <patternFill patternType="none">
          <bgColor auto="1"/>
        </patternFill>
      </fill>
    </dxf>
  </rfmt>
  <rcc rId="3" sId="1">
    <oc r="A1" t="inlineStr">
      <is>
        <t>Solved Problem 2</t>
      </is>
    </oc>
    <nc r="A1" t="inlineStr">
      <is>
        <t>Solved Problem 3.2</t>
      </is>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3535BD0-50B8-324F-87BE-65C1CBF38171}" action="delete"/>
  <rdn rId="0" localSheetId="1" customView="1" name="Z_C3535BD0_50B8_324F_87BE_65C1CBF38171_.wvu.PrintArea" hidden="1" oldHidden="1">
    <formula>'SP 3.2'!$A$1:$H$42</formula>
    <oldFormula>'SP 3.2'!$A$1:$H$42</oldFormula>
  </rdn>
  <rcv guid="{C3535BD0-50B8-324F-87BE-65C1CBF38171}"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596D1F90-42D8-1B43-AC7E-EABE5EA0152C}" name="Teresa Ward" id="-1315403145" dateTime="2020-04-09T11:05:50"/>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67"/>
  <sheetViews>
    <sheetView tabSelected="1" zoomScaleNormal="100" workbookViewId="0">
      <selection activeCell="J7" sqref="J7"/>
    </sheetView>
  </sheetViews>
  <sheetFormatPr baseColWidth="10" defaultColWidth="9" defaultRowHeight="21" x14ac:dyDescent="0.35"/>
  <cols>
    <col min="1" max="1" width="32" customWidth="1"/>
    <col min="2" max="2" width="15.796875" bestFit="1" customWidth="1"/>
    <col min="3" max="3" width="15.796875" customWidth="1"/>
  </cols>
  <sheetData>
    <row r="1" spans="1:4" x14ac:dyDescent="0.35">
      <c r="A1" s="20" t="s">
        <v>18</v>
      </c>
    </row>
    <row r="2" spans="1:4" x14ac:dyDescent="0.35">
      <c r="A2" s="8" t="s">
        <v>17</v>
      </c>
    </row>
    <row r="3" spans="1:4" x14ac:dyDescent="0.35">
      <c r="A3" s="4"/>
    </row>
    <row r="4" spans="1:4" x14ac:dyDescent="0.35">
      <c r="A4" s="21" t="s">
        <v>11</v>
      </c>
      <c r="B4" s="21"/>
      <c r="C4" s="21"/>
    </row>
    <row r="5" spans="1:4" x14ac:dyDescent="0.35">
      <c r="A5" s="11"/>
      <c r="B5" s="1" t="s">
        <v>4</v>
      </c>
      <c r="C5" s="1" t="s">
        <v>5</v>
      </c>
    </row>
    <row r="6" spans="1:4" x14ac:dyDescent="0.35">
      <c r="B6" s="1" t="s">
        <v>8</v>
      </c>
      <c r="C6" s="1" t="s">
        <v>8</v>
      </c>
    </row>
    <row r="7" spans="1:4" x14ac:dyDescent="0.35">
      <c r="A7" s="3" t="s">
        <v>0</v>
      </c>
      <c r="B7" s="12">
        <v>40000</v>
      </c>
      <c r="C7" s="12">
        <v>60000</v>
      </c>
    </row>
    <row r="8" spans="1:4" x14ac:dyDescent="0.35">
      <c r="A8" s="3" t="s">
        <v>1</v>
      </c>
      <c r="B8" s="13">
        <v>50</v>
      </c>
      <c r="C8" s="13">
        <v>25</v>
      </c>
    </row>
    <row r="9" spans="1:4" ht="22" thickBot="1" x14ac:dyDescent="0.4"/>
    <row r="10" spans="1:4" ht="22" thickBot="1" x14ac:dyDescent="0.4">
      <c r="A10" s="5" t="s">
        <v>15</v>
      </c>
      <c r="B10" s="7">
        <f>(C7-B7)/(B8-C8)</f>
        <v>800</v>
      </c>
    </row>
    <row r="11" spans="1:4" x14ac:dyDescent="0.35">
      <c r="D11" s="10" t="s">
        <v>7</v>
      </c>
    </row>
    <row r="12" spans="1:4" x14ac:dyDescent="0.35">
      <c r="A12" s="21" t="s">
        <v>6</v>
      </c>
      <c r="B12" s="21"/>
      <c r="C12" s="21"/>
    </row>
    <row r="13" spans="1:4" x14ac:dyDescent="0.35">
      <c r="A13" s="3" t="s">
        <v>16</v>
      </c>
      <c r="B13" s="14">
        <v>800</v>
      </c>
    </row>
    <row r="14" spans="1:4" ht="22" thickBot="1" x14ac:dyDescent="0.4">
      <c r="A14" s="3" t="s">
        <v>13</v>
      </c>
      <c r="B14" s="6">
        <f>C7+B13*C8</f>
        <v>80000</v>
      </c>
      <c r="C14" s="6"/>
    </row>
    <row r="15" spans="1:4" x14ac:dyDescent="0.35">
      <c r="A15" s="3" t="s">
        <v>14</v>
      </c>
      <c r="B15" s="15">
        <f>(B7+B13*B8)-(C7+C8*B13)</f>
        <v>0</v>
      </c>
      <c r="C15" s="19" t="s">
        <v>9</v>
      </c>
    </row>
    <row r="16" spans="1:4" ht="22" thickBot="1" x14ac:dyDescent="0.4">
      <c r="A16" s="5" t="s">
        <v>3</v>
      </c>
      <c r="B16" s="16" t="str">
        <f>IF(B15&gt;0,C5,IF(B15&lt;0, B5, "Indifferent"))</f>
        <v>Indifferent</v>
      </c>
      <c r="C16" s="1"/>
    </row>
    <row r="19" spans="1:3" x14ac:dyDescent="0.35">
      <c r="A19" s="4" t="s">
        <v>12</v>
      </c>
    </row>
    <row r="20" spans="1:3" x14ac:dyDescent="0.35">
      <c r="B20" t="s">
        <v>13</v>
      </c>
      <c r="C20" t="s">
        <v>13</v>
      </c>
    </row>
    <row r="21" spans="1:3" x14ac:dyDescent="0.35">
      <c r="A21" s="1" t="s">
        <v>2</v>
      </c>
      <c r="B21" s="1" t="str">
        <f>B5</f>
        <v>Current</v>
      </c>
      <c r="C21" s="1" t="str">
        <f>C5</f>
        <v>New</v>
      </c>
    </row>
    <row r="22" spans="1:3" x14ac:dyDescent="0.35">
      <c r="A22" s="17" t="s">
        <v>10</v>
      </c>
      <c r="B22" s="18" t="s">
        <v>8</v>
      </c>
      <c r="C22" s="18" t="s">
        <v>8</v>
      </c>
    </row>
    <row r="23" spans="1:3" x14ac:dyDescent="0.35">
      <c r="A23" s="1">
        <v>0</v>
      </c>
      <c r="B23" s="2">
        <f t="shared" ref="B23:C39" si="0">B$7+$A23*B$8</f>
        <v>40000</v>
      </c>
      <c r="C23" s="2">
        <f t="shared" si="0"/>
        <v>60000</v>
      </c>
    </row>
    <row r="24" spans="1:3" x14ac:dyDescent="0.35">
      <c r="A24" s="1">
        <v>100</v>
      </c>
      <c r="B24" s="2">
        <f t="shared" si="0"/>
        <v>45000</v>
      </c>
      <c r="C24" s="2">
        <f t="shared" si="0"/>
        <v>62500</v>
      </c>
    </row>
    <row r="25" spans="1:3" x14ac:dyDescent="0.35">
      <c r="A25" s="1">
        <v>200</v>
      </c>
      <c r="B25" s="2">
        <f t="shared" si="0"/>
        <v>50000</v>
      </c>
      <c r="C25" s="2">
        <f t="shared" si="0"/>
        <v>65000</v>
      </c>
    </row>
    <row r="26" spans="1:3" x14ac:dyDescent="0.35">
      <c r="A26" s="1">
        <v>300</v>
      </c>
      <c r="B26" s="2">
        <f t="shared" si="0"/>
        <v>55000</v>
      </c>
      <c r="C26" s="2">
        <f t="shared" si="0"/>
        <v>67500</v>
      </c>
    </row>
    <row r="27" spans="1:3" x14ac:dyDescent="0.35">
      <c r="A27" s="1">
        <v>400</v>
      </c>
      <c r="B27" s="2">
        <f t="shared" si="0"/>
        <v>60000</v>
      </c>
      <c r="C27" s="2">
        <f t="shared" si="0"/>
        <v>70000</v>
      </c>
    </row>
    <row r="28" spans="1:3" x14ac:dyDescent="0.35">
      <c r="A28" s="1">
        <v>500</v>
      </c>
      <c r="B28" s="2">
        <f t="shared" si="0"/>
        <v>65000</v>
      </c>
      <c r="C28" s="2">
        <f t="shared" si="0"/>
        <v>72500</v>
      </c>
    </row>
    <row r="29" spans="1:3" x14ac:dyDescent="0.35">
      <c r="A29" s="1">
        <v>600</v>
      </c>
      <c r="B29" s="2">
        <f t="shared" si="0"/>
        <v>70000</v>
      </c>
      <c r="C29" s="2">
        <f t="shared" si="0"/>
        <v>75000</v>
      </c>
    </row>
    <row r="30" spans="1:3" x14ac:dyDescent="0.35">
      <c r="A30" s="1">
        <v>700</v>
      </c>
      <c r="B30" s="2">
        <f t="shared" si="0"/>
        <v>75000</v>
      </c>
      <c r="C30" s="2">
        <f t="shared" si="0"/>
        <v>77500</v>
      </c>
    </row>
    <row r="31" spans="1:3" x14ac:dyDescent="0.35">
      <c r="A31" s="1">
        <v>800</v>
      </c>
      <c r="B31" s="2">
        <f t="shared" si="0"/>
        <v>80000</v>
      </c>
      <c r="C31" s="2">
        <f t="shared" si="0"/>
        <v>80000</v>
      </c>
    </row>
    <row r="32" spans="1:3" x14ac:dyDescent="0.35">
      <c r="A32" s="1">
        <v>900</v>
      </c>
      <c r="B32" s="2">
        <f t="shared" si="0"/>
        <v>85000</v>
      </c>
      <c r="C32" s="2">
        <f t="shared" si="0"/>
        <v>82500</v>
      </c>
    </row>
    <row r="33" spans="1:3" x14ac:dyDescent="0.35">
      <c r="A33" s="1">
        <v>1000</v>
      </c>
      <c r="B33" s="2">
        <f t="shared" si="0"/>
        <v>90000</v>
      </c>
      <c r="C33" s="2">
        <f t="shared" si="0"/>
        <v>85000</v>
      </c>
    </row>
    <row r="34" spans="1:3" x14ac:dyDescent="0.35">
      <c r="A34" s="1">
        <v>1100</v>
      </c>
      <c r="B34" s="2">
        <f t="shared" si="0"/>
        <v>95000</v>
      </c>
      <c r="C34" s="2">
        <f t="shared" si="0"/>
        <v>87500</v>
      </c>
    </row>
    <row r="35" spans="1:3" x14ac:dyDescent="0.35">
      <c r="A35" s="1">
        <v>1200</v>
      </c>
      <c r="B35" s="2">
        <f t="shared" si="0"/>
        <v>100000</v>
      </c>
      <c r="C35" s="2">
        <f t="shared" si="0"/>
        <v>90000</v>
      </c>
    </row>
    <row r="36" spans="1:3" x14ac:dyDescent="0.35">
      <c r="A36" s="1">
        <v>1300</v>
      </c>
      <c r="B36" s="2">
        <f t="shared" si="0"/>
        <v>105000</v>
      </c>
      <c r="C36" s="2">
        <f t="shared" si="0"/>
        <v>92500</v>
      </c>
    </row>
    <row r="37" spans="1:3" x14ac:dyDescent="0.35">
      <c r="A37" s="1">
        <v>1400</v>
      </c>
      <c r="B37" s="2">
        <f t="shared" si="0"/>
        <v>110000</v>
      </c>
      <c r="C37" s="2">
        <f t="shared" si="0"/>
        <v>95000</v>
      </c>
    </row>
    <row r="38" spans="1:3" x14ac:dyDescent="0.35">
      <c r="A38" s="1">
        <v>1500</v>
      </c>
      <c r="B38" s="2">
        <f t="shared" si="0"/>
        <v>115000</v>
      </c>
      <c r="C38" s="2">
        <f t="shared" si="0"/>
        <v>97500</v>
      </c>
    </row>
    <row r="39" spans="1:3" x14ac:dyDescent="0.35">
      <c r="A39" s="1">
        <v>1600</v>
      </c>
      <c r="B39" s="2">
        <f t="shared" si="0"/>
        <v>120000</v>
      </c>
      <c r="C39" s="2">
        <f t="shared" si="0"/>
        <v>100000</v>
      </c>
    </row>
    <row r="65" spans="1:4" x14ac:dyDescent="0.35">
      <c r="A65" s="1"/>
    </row>
    <row r="66" spans="1:4" x14ac:dyDescent="0.35">
      <c r="A66" s="1"/>
      <c r="D66" s="9"/>
    </row>
    <row r="67" spans="1:4" x14ac:dyDescent="0.35">
      <c r="A67" s="1"/>
      <c r="D67" s="9"/>
    </row>
  </sheetData>
  <customSheetViews>
    <customSheetView guid="{C3535BD0-50B8-324F-87BE-65C1CBF38171}" showPageBreaks="1" fitToPage="1" printArea="1">
      <selection activeCell="J7" sqref="J7"/>
      <pageMargins left="0.75" right="0.75" top="1" bottom="1" header="0.5" footer="0.5"/>
      <printOptions horizontalCentered="1" headings="1" gridLines="1"/>
      <pageSetup scale="71" orientation="portrait" cellComments="asDisplayed" horizontalDpi="1200" verticalDpi="1200" r:id="rId1"/>
      <headerFooter alignWithMargins="0">
        <oddFooter>&amp;L&amp;"Arial"&amp;I&amp;08&amp;F, &amp;A&amp;C&amp;"Arial"&amp;I&amp;08Roger Grinde&amp;R&amp;"Arial,Italic"&amp;8&amp;D, &amp;T</oddFooter>
      </headerFooter>
    </customSheetView>
    <customSheetView guid="{28FADAD3-D5F9-49EB-B9E2-0FF6893BD9AB}" fitToPage="1" topLeftCell="B10">
      <selection activeCell="H42" sqref="H42"/>
      <pageMargins left="0.75" right="0.75" top="1" bottom="1" header="0.5" footer="0.5"/>
      <printOptions horizontalCentered="1" headings="1" gridLines="1"/>
      <pageSetup scale="71" orientation="portrait" cellComments="asDisplayed" horizontalDpi="1200" verticalDpi="1200" r:id="rId2"/>
      <headerFooter alignWithMargins="0">
        <oddFooter>&amp;L&amp;"Arial"&amp;I&amp;08&amp;F, &amp;A&amp;C&amp;"Arial"&amp;I&amp;08Roger Grinde&amp;R&amp;"Arial,Italic"&amp;8&amp;D, &amp;T</oddFooter>
      </headerFooter>
    </customSheetView>
  </customSheetViews>
  <mergeCells count="2">
    <mergeCell ref="A4:C4"/>
    <mergeCell ref="A12:C12"/>
  </mergeCells>
  <phoneticPr fontId="0" type="noConversion"/>
  <conditionalFormatting sqref="B23:C23">
    <cfRule type="duplicateValues" dxfId="0" priority="1"/>
  </conditionalFormatting>
  <printOptions horizontalCentered="1" headings="1" gridLines="1"/>
  <pageMargins left="0.75" right="0.75" top="1" bottom="1" header="0.5" footer="0.5"/>
  <pageSetup scale="71" orientation="portrait" cellComments="asDisplayed" horizontalDpi="1200" verticalDpi="1200" r:id="rId3"/>
  <headerFooter alignWithMargins="0">
    <oddFooter>&amp;L&amp;"Arial"&amp;I&amp;08&amp;F, &amp;A&amp;C&amp;"Arial"&amp;I&amp;08Roger Grinde&amp;R&amp;"Arial,Italic"&amp;8&amp;D, &amp;T</oddFooter>
  </headerFooter>
  <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02C37CDE872264EAB6E4D6F8D71709E" ma:contentTypeVersion="20" ma:contentTypeDescription="Create a new document." ma:contentTypeScope="" ma:versionID="4a8ab0723a6ba7aac201f8b894f69d87">
  <xsd:schema xmlns:xsd="http://www.w3.org/2001/XMLSchema" xmlns:xs="http://www.w3.org/2001/XMLSchema" xmlns:p="http://schemas.microsoft.com/office/2006/metadata/properties" xmlns:ns1="http://schemas.microsoft.com/sharepoint/v3" xmlns:ns2="b2ff5dd9-dce1-4a98-96f8-3e27c44f6c75" xmlns:ns3="b716c87f-0615-4b01-9223-3e2d038f2e4f" targetNamespace="http://schemas.microsoft.com/office/2006/metadata/properties" ma:root="true" ma:fieldsID="da2943c17182acd40147c79f687b7164" ns1:_="" ns2:_="" ns3:_="">
    <xsd:import namespace="http://schemas.microsoft.com/sharepoint/v3"/>
    <xsd:import namespace="b2ff5dd9-dce1-4a98-96f8-3e27c44f6c75"/>
    <xsd:import namespace="b716c87f-0615-4b01-9223-3e2d038f2e4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1:_ip_UnifiedCompliancePolicyProperties" minOccurs="0"/>
                <xsd:element ref="ns1:_ip_UnifiedCompliancePolicyUIAc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2ff5dd9-dce1-4a98-96f8-3e27c44f6c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87414def-154c-4d25-b3bb-ada8546948f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16c87f-0615-4b01-9223-3e2d038f2e4f"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e283a773-7a33-4925-9404-953863fb2f01}" ma:internalName="TaxCatchAll" ma:showField="CatchAllData" ma:web="b716c87f-0615-4b01-9223-3e2d038f2e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b2ff5dd9-dce1-4a98-96f8-3e27c44f6c75">
      <Terms xmlns="http://schemas.microsoft.com/office/infopath/2007/PartnerControls"/>
    </lcf76f155ced4ddcb4097134ff3c332f>
    <TaxCatchAll xmlns="b716c87f-0615-4b01-9223-3e2d038f2e4f" xsi:nil="true"/>
  </documentManagement>
</p:properties>
</file>

<file path=customXml/itemProps1.xml><?xml version="1.0" encoding="utf-8"?>
<ds:datastoreItem xmlns:ds="http://schemas.openxmlformats.org/officeDocument/2006/customXml" ds:itemID="{BA003253-D3A5-4C15-B4BD-2D562DE07F97}">
  <ds:schemaRefs>
    <ds:schemaRef ds:uri="http://schemas.microsoft.com/sharepoint/v3/contenttype/forms"/>
  </ds:schemaRefs>
</ds:datastoreItem>
</file>

<file path=customXml/itemProps2.xml><?xml version="1.0" encoding="utf-8"?>
<ds:datastoreItem xmlns:ds="http://schemas.openxmlformats.org/officeDocument/2006/customXml" ds:itemID="{5D7B9A12-AF35-4A1A-9BE4-97070671B56B}"/>
</file>

<file path=customXml/itemProps3.xml><?xml version="1.0" encoding="utf-8"?>
<ds:datastoreItem xmlns:ds="http://schemas.openxmlformats.org/officeDocument/2006/customXml" ds:itemID="{3398B6F3-0DC5-48E9-B469-D3A688671667}">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3c7534b-ef15-4022-b368-d0194133b923"/>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SP 3.2</vt:lpstr>
      <vt:lpstr>'SP 3.2'!Print_Area</vt:lpstr>
    </vt:vector>
  </TitlesOfParts>
  <Company>UNH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Roger Grinde</dc:creator>
  <cp:lastModifiedBy>Teresa Ward</cp:lastModifiedBy>
  <cp:lastPrinted>2003-09-18T13:32:44Z</cp:lastPrinted>
  <dcterms:created xsi:type="dcterms:W3CDTF">2003-01-07T01:39:06Z</dcterms:created>
  <dcterms:modified xsi:type="dcterms:W3CDTF">2020-04-29T13:15:57Z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0x010100B02C37CDE872264EAB6E4D6F8D71709E</vt:lpwstr>
  </property>
</Properties>
</file>